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F53F03DD-9A2D-4534-B4FA-ED1B8AC41C23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Demande paiement de sinistre" sheetId="19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'Demande paiement de sinistre'!$A$1:$H$120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7" i="19" l="1"/>
  <c r="D86" i="19" s="1"/>
  <c r="D62" i="19"/>
  <c r="D80" i="19" s="1"/>
  <c r="D79" i="19" s="1"/>
  <c r="F79" i="19" s="1"/>
  <c r="D68" i="19"/>
  <c r="D43" i="19"/>
  <c r="F93" i="19"/>
  <c r="D50" i="19"/>
  <c r="F95" i="19" l="1"/>
  <c r="D61" i="19"/>
  <c r="D59" i="19" s="1"/>
  <c r="D41" i="19"/>
  <c r="D77" i="19"/>
</calcChain>
</file>

<file path=xl/sharedStrings.xml><?xml version="1.0" encoding="utf-8"?>
<sst xmlns="http://schemas.openxmlformats.org/spreadsheetml/2006/main" count="121" uniqueCount="95">
  <si>
    <t>Blume Assurance</t>
  </si>
  <si>
    <t>Réassurance Jardin</t>
  </si>
  <si>
    <t>Ref. Unique (LEI/DUNS)</t>
  </si>
  <si>
    <t>EUR</t>
  </si>
  <si>
    <t>Auto</t>
  </si>
  <si>
    <t>n/a</t>
  </si>
  <si>
    <t>S42319</t>
  </si>
  <si>
    <t>Ouvert</t>
  </si>
  <si>
    <t xml:space="preserve">FGU 100% </t>
  </si>
  <si>
    <t>307MRC-2016-461</t>
  </si>
  <si>
    <t>307M-2016-461</t>
  </si>
  <si>
    <t>Cedente (nombre)</t>
  </si>
  <si>
    <t>Cedente (Código)</t>
  </si>
  <si>
    <t>Reasegurador (nombre)</t>
  </si>
  <si>
    <t>Reasegurador (código)</t>
  </si>
  <si>
    <t>Corredor (nombre)</t>
  </si>
  <si>
    <t>Corredor (código)</t>
  </si>
  <si>
    <t>Programa (nombre)</t>
  </si>
  <si>
    <t>Referencia del programa (código)</t>
  </si>
  <si>
    <t>Nombre del contrato</t>
  </si>
  <si>
    <t>Referencia del contrato (Código)</t>
  </si>
  <si>
    <t>Límite</t>
  </si>
  <si>
    <t>Prioridad</t>
  </si>
  <si>
    <t xml:space="preserve">Valor AAL: </t>
  </si>
  <si>
    <t>Valor AAD:</t>
  </si>
  <si>
    <t>Claúsula renta aplicable</t>
  </si>
  <si>
    <t>Moneda</t>
  </si>
  <si>
    <t>Solicitud de pago de siniestro</t>
  </si>
  <si>
    <t>Fecha de emisión</t>
  </si>
  <si>
    <t>Referencia contable</t>
  </si>
  <si>
    <t>Nombre del siniestro</t>
  </si>
  <si>
    <t>Nº siniestro cedente</t>
  </si>
  <si>
    <t>Fecha del siniestro</t>
  </si>
  <si>
    <t>Situación del siniestro</t>
  </si>
  <si>
    <t>Fecha de declaración</t>
  </si>
  <si>
    <t>Importe bruto</t>
  </si>
  <si>
    <t>Importe aplicado al contrato antes de retención</t>
  </si>
  <si>
    <t>Desglose del FGU antes de la retención</t>
  </si>
  <si>
    <t>Total pagados</t>
  </si>
  <si>
    <t>Siniestro pagado</t>
  </si>
  <si>
    <t>Intereses pagados</t>
  </si>
  <si>
    <t>Rentas pagadas</t>
  </si>
  <si>
    <t>Recobro cobrado</t>
  </si>
  <si>
    <t>Total pendientes</t>
  </si>
  <si>
    <t>Siniestros pendientes</t>
  </si>
  <si>
    <t>Reservas intereses</t>
  </si>
  <si>
    <t>Reservas rentas constiuidas</t>
  </si>
  <si>
    <t>Reservas de recobros</t>
  </si>
  <si>
    <t>Cesión al contrato</t>
  </si>
  <si>
    <t>Importe a cargo del contrato (a 100%)</t>
  </si>
  <si>
    <t>Desglose de FGU después de retención</t>
  </si>
  <si>
    <t xml:space="preserve">Siniestro pagado ya contablizado </t>
  </si>
  <si>
    <t>Importe Siniestro pendiente</t>
  </si>
  <si>
    <t>Ficha de indexación anexa cuando proceda</t>
  </si>
  <si>
    <t>Saldo</t>
  </si>
  <si>
    <t>Ficha de indexación</t>
  </si>
  <si>
    <t>Cálculo de prima de reconstitución</t>
  </si>
  <si>
    <t>Cálculo de renta aplicable</t>
  </si>
  <si>
    <t>Nombre del asegurado</t>
  </si>
  <si>
    <t>Descripción del riesgo</t>
  </si>
  <si>
    <t>Lugar de ocurrencia</t>
  </si>
  <si>
    <t>País de ocurrencia</t>
  </si>
  <si>
    <t>Causa del siniestro</t>
  </si>
  <si>
    <t>Consecuencia del siniestro</t>
  </si>
  <si>
    <t>Sumas aseguradas</t>
  </si>
  <si>
    <t xml:space="preserve">Fecha de efecto de la póliza original </t>
  </si>
  <si>
    <t>Descripción del siniestro</t>
  </si>
  <si>
    <t>Tipo de renta aplicable (seguimiento/rescate)</t>
  </si>
  <si>
    <t>Procedimiento judicial : sí/no</t>
  </si>
  <si>
    <t>Comentario (Motivación del cambio de evaluación)</t>
  </si>
  <si>
    <t>Recobro esperado (si/no)</t>
  </si>
  <si>
    <t>Evaluación detallada en material, inmaterial, pérdida de explotación, gastos de procedimiento, etc.o Ficha APREF</t>
  </si>
  <si>
    <t>Límite contractual de indemnización LCI</t>
  </si>
  <si>
    <t>Sección contractual (nombre)</t>
  </si>
  <si>
    <t>Referencia Sección (código)</t>
  </si>
  <si>
    <t>Año de ocurrencia</t>
  </si>
  <si>
    <t>Ma_Mu</t>
  </si>
  <si>
    <t>Prima de reinstalación</t>
  </si>
  <si>
    <t>Método contable</t>
  </si>
  <si>
    <t>Fecha de inicio del ejercicio</t>
  </si>
  <si>
    <t>Fecha de vencimiento del ejercicio</t>
  </si>
  <si>
    <t>Auto/RC - XL - Ramo 1 - 2016</t>
  </si>
  <si>
    <t>Gastos pagados</t>
  </si>
  <si>
    <t>Responsabilidad del reasegurador (%)</t>
  </si>
  <si>
    <t>Documentación adjunta - financiera</t>
  </si>
  <si>
    <t>Praticipación del reasegurador</t>
  </si>
  <si>
    <t>Reservas de gastos</t>
  </si>
  <si>
    <t xml:space="preserve">Definición del siniestro </t>
  </si>
  <si>
    <t>Claims made</t>
  </si>
  <si>
    <t>307MRC-2016</t>
  </si>
  <si>
    <t>Auto/RC - XL - 2016</t>
  </si>
  <si>
    <t>Fecha última de actualización</t>
  </si>
  <si>
    <t>Documentación adjunta</t>
  </si>
  <si>
    <t>14 -  Claim Payment Request NP Treaty</t>
  </si>
  <si>
    <t>Fields in Green: Message relevant: ACORD Version 2016-10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</si>
</sst>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i/>
      <sz val="11"/>
      <color rgb="FFFF0000"/>
      <name val="SwissReSans"/>
      <family val="2"/>
    </font>
    <font>
      <sz val="11"/>
      <color theme="1"/>
      <name val="SwissReSans"/>
      <family val="2"/>
    </font>
    <font>
      <sz val="11"/>
      <color rgb="FF00B050"/>
      <name val="SwissReSans"/>
      <family val="2"/>
    </font>
    <font>
      <b/>
      <sz val="11"/>
      <color theme="1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/>
    <xf numFmtId="0" fontId="0" fillId="2" borderId="2" xfId="0" applyFill="1" applyBorder="1"/>
    <xf numFmtId="0" fontId="1" fillId="2" borderId="7" xfId="0" applyFont="1" applyFill="1" applyBorder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4" fillId="2" borderId="0" xfId="0" applyFont="1" applyFill="1" applyBorder="1"/>
    <xf numFmtId="0" fontId="0" fillId="2" borderId="4" xfId="0" applyFill="1" applyBorder="1"/>
    <xf numFmtId="14" fontId="4" fillId="2" borderId="0" xfId="0" applyNumberFormat="1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0" fillId="2" borderId="6" xfId="0" applyFill="1" applyBorder="1"/>
    <xf numFmtId="14" fontId="4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4" fillId="2" borderId="3" xfId="0" applyFont="1" applyFill="1" applyBorder="1" applyAlignment="1"/>
    <xf numFmtId="0" fontId="4" fillId="0" borderId="0" xfId="0" applyFont="1"/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horizontal="left"/>
    </xf>
    <xf numFmtId="3" fontId="7" fillId="2" borderId="6" xfId="1" applyNumberFormat="1" applyFont="1" applyFill="1" applyBorder="1" applyAlignment="1">
      <alignment horizontal="left"/>
    </xf>
    <xf numFmtId="0" fontId="4" fillId="0" borderId="0" xfId="0" applyFont="1" applyFill="1" applyBorder="1" applyAlignment="1"/>
    <xf numFmtId="0" fontId="0" fillId="0" borderId="0" xfId="0" applyBorder="1" applyAlignment="1">
      <alignment horizontal="left"/>
    </xf>
    <xf numFmtId="0" fontId="4" fillId="0" borderId="0" xfId="0" applyFont="1" applyAlignment="1">
      <alignment vertical="top" wrapText="1"/>
    </xf>
    <xf numFmtId="0" fontId="2" fillId="0" borderId="13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13" xfId="0" applyFont="1" applyFill="1" applyBorder="1"/>
    <xf numFmtId="0" fontId="0" fillId="0" borderId="0" xfId="0" applyBorder="1"/>
    <xf numFmtId="0" fontId="2" fillId="0" borderId="13" xfId="0" applyFont="1" applyFill="1" applyBorder="1"/>
    <xf numFmtId="4" fontId="0" fillId="0" borderId="0" xfId="0" applyNumberFormat="1" applyBorder="1"/>
    <xf numFmtId="0" fontId="0" fillId="0" borderId="11" xfId="0" applyBorder="1" applyAlignment="1">
      <alignment horizontal="left"/>
    </xf>
    <xf numFmtId="0" fontId="0" fillId="0" borderId="11" xfId="0" applyBorder="1"/>
    <xf numFmtId="4" fontId="0" fillId="0" borderId="11" xfId="0" applyNumberFormat="1" applyBorder="1"/>
    <xf numFmtId="0" fontId="9" fillId="0" borderId="13" xfId="0" applyFont="1" applyFill="1" applyBorder="1" applyAlignment="1">
      <alignment vertical="top"/>
    </xf>
    <xf numFmtId="0" fontId="4" fillId="0" borderId="13" xfId="0" applyFont="1" applyBorder="1"/>
    <xf numFmtId="0" fontId="0" fillId="0" borderId="13" xfId="0" applyBorder="1"/>
    <xf numFmtId="0" fontId="4" fillId="0" borderId="11" xfId="0" applyFont="1" applyFill="1" applyBorder="1" applyAlignment="1">
      <alignment vertical="top"/>
    </xf>
    <xf numFmtId="4" fontId="2" fillId="0" borderId="0" xfId="0" applyNumberFormat="1" applyFont="1" applyBorder="1"/>
    <xf numFmtId="4" fontId="0" fillId="0" borderId="14" xfId="0" applyNumberFormat="1" applyBorder="1"/>
    <xf numFmtId="9" fontId="0" fillId="0" borderId="0" xfId="0" applyNumberFormat="1" applyBorder="1"/>
    <xf numFmtId="0" fontId="4" fillId="0" borderId="0" xfId="0" applyFont="1" applyAlignment="1">
      <alignment vertical="center"/>
    </xf>
    <xf numFmtId="0" fontId="2" fillId="0" borderId="9" xfId="0" applyFont="1" applyFill="1" applyBorder="1"/>
    <xf numFmtId="0" fontId="2" fillId="0" borderId="0" xfId="0" applyFont="1"/>
    <xf numFmtId="0" fontId="4" fillId="0" borderId="0" xfId="0" applyFont="1" applyBorder="1"/>
    <xf numFmtId="0" fontId="2" fillId="0" borderId="10" xfId="0" applyFont="1" applyBorder="1"/>
    <xf numFmtId="0" fontId="2" fillId="0" borderId="12" xfId="0" applyFont="1" applyBorder="1" applyAlignment="1">
      <alignment horizontal="left"/>
    </xf>
    <xf numFmtId="0" fontId="2" fillId="0" borderId="12" xfId="0" applyFont="1" applyBorder="1"/>
    <xf numFmtId="4" fontId="2" fillId="0" borderId="12" xfId="0" applyNumberFormat="1" applyFont="1" applyBorder="1"/>
    <xf numFmtId="0" fontId="4" fillId="2" borderId="4" xfId="0" applyFont="1" applyFill="1" applyBorder="1"/>
    <xf numFmtId="0" fontId="0" fillId="0" borderId="0" xfId="0" applyFill="1"/>
    <xf numFmtId="4" fontId="0" fillId="3" borderId="2" xfId="0" applyNumberForma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0" fillId="3" borderId="8" xfId="0" applyNumberFormat="1" applyFill="1" applyBorder="1"/>
    <xf numFmtId="4" fontId="4" fillId="3" borderId="0" xfId="0" applyNumberFormat="1" applyFont="1" applyFill="1" applyBorder="1"/>
    <xf numFmtId="4" fontId="4" fillId="3" borderId="6" xfId="0" applyNumberFormat="1" applyFont="1" applyFill="1" applyBorder="1"/>
    <xf numFmtId="4" fontId="4" fillId="0" borderId="0" xfId="0" applyNumberFormat="1" applyFont="1" applyBorder="1" applyAlignment="1">
      <alignment horizontal="center"/>
    </xf>
    <xf numFmtId="4" fontId="4" fillId="0" borderId="0" xfId="0" applyNumberFormat="1" applyFont="1" applyBorder="1" applyAlignment="1">
      <alignment horizontal="center" vertical="center"/>
    </xf>
    <xf numFmtId="0" fontId="11" fillId="0" borderId="0" xfId="0" applyFont="1"/>
    <xf numFmtId="0" fontId="0" fillId="0" borderId="0" xfId="0" applyFont="1" applyFill="1"/>
    <xf numFmtId="0" fontId="8" fillId="0" borderId="0" xfId="0" applyFont="1" applyBorder="1" applyAlignment="1">
      <alignment horizontal="left"/>
    </xf>
    <xf numFmtId="0" fontId="0" fillId="0" borderId="9" xfId="0" applyFill="1" applyBorder="1" applyAlignment="1"/>
    <xf numFmtId="0" fontId="4" fillId="0" borderId="0" xfId="0" applyFont="1" applyFill="1"/>
    <xf numFmtId="0" fontId="0" fillId="0" borderId="0" xfId="0" applyFill="1" applyAlignment="1"/>
    <xf numFmtId="0" fontId="10" fillId="0" borderId="0" xfId="0" applyFont="1" applyBorder="1" applyAlignment="1">
      <alignment horizontal="left"/>
    </xf>
    <xf numFmtId="0" fontId="9" fillId="0" borderId="0" xfId="0" applyFont="1" applyAlignment="1"/>
    <xf numFmtId="9" fontId="0" fillId="2" borderId="2" xfId="0" applyNumberForma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14" fontId="12" fillId="2" borderId="0" xfId="0" applyNumberFormat="1" applyFont="1" applyFill="1" applyBorder="1" applyAlignment="1">
      <alignment horizontal="left"/>
    </xf>
    <xf numFmtId="9" fontId="12" fillId="2" borderId="0" xfId="0" applyNumberFormat="1" applyFont="1" applyFill="1" applyBorder="1" applyAlignment="1">
      <alignment horizontal="left"/>
    </xf>
    <xf numFmtId="0" fontId="12" fillId="0" borderId="0" xfId="0" applyFont="1"/>
    <xf numFmtId="0" fontId="0" fillId="0" borderId="0" xfId="0" applyAlignment="1">
      <alignment horizontal="left" vertical="top" indent="1"/>
    </xf>
    <xf numFmtId="0" fontId="4" fillId="0" borderId="0" xfId="0" applyFont="1" applyAlignment="1">
      <alignment horizontal="left" vertical="top" indent="1"/>
    </xf>
    <xf numFmtId="0" fontId="4" fillId="0" borderId="13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left" vertical="top" indent="1"/>
    </xf>
    <xf numFmtId="0" fontId="0" fillId="0" borderId="0" xfId="0" applyFill="1" applyAlignment="1">
      <alignment horizontal="left" vertical="top" wrapText="1" indent="1"/>
    </xf>
    <xf numFmtId="0" fontId="0" fillId="0" borderId="0" xfId="0" applyFill="1" applyAlignment="1">
      <alignment horizontal="left" vertical="top" indent="1"/>
    </xf>
    <xf numFmtId="0" fontId="10" fillId="0" borderId="0" xfId="0" applyFont="1" applyFill="1" applyBorder="1" applyAlignment="1"/>
    <xf numFmtId="4" fontId="0" fillId="0" borderId="0" xfId="0" applyNumberFormat="1" applyFill="1" applyBorder="1"/>
    <xf numFmtId="4" fontId="0" fillId="0" borderId="14" xfId="0" applyNumberFormat="1" applyFill="1" applyBorder="1"/>
    <xf numFmtId="4" fontId="2" fillId="0" borderId="12" xfId="0" applyNumberFormat="1" applyFont="1" applyFill="1" applyBorder="1"/>
    <xf numFmtId="0" fontId="4" fillId="4" borderId="0" xfId="0" applyFont="1" applyFill="1"/>
    <xf numFmtId="14" fontId="0" fillId="4" borderId="0" xfId="0" applyNumberFormat="1" applyFill="1"/>
    <xf numFmtId="0" fontId="0" fillId="4" borderId="2" xfId="0" applyFill="1" applyBorder="1" applyAlignment="1">
      <alignment horizontal="left"/>
    </xf>
    <xf numFmtId="0" fontId="0" fillId="4" borderId="2" xfId="0" applyFill="1" applyBorder="1"/>
    <xf numFmtId="0" fontId="4" fillId="4" borderId="0" xfId="0" applyFont="1" applyFill="1" applyBorder="1" applyAlignment="1">
      <alignment horizontal="left"/>
    </xf>
    <xf numFmtId="0" fontId="0" fillId="4" borderId="0" xfId="0" applyFill="1" applyBorder="1"/>
    <xf numFmtId="0" fontId="0" fillId="4" borderId="0" xfId="0" applyFill="1" applyBorder="1" applyAlignment="1">
      <alignment horizontal="left"/>
    </xf>
    <xf numFmtId="0" fontId="4" fillId="4" borderId="3" xfId="0" applyFont="1" applyFill="1" applyBorder="1" applyAlignment="1"/>
    <xf numFmtId="0" fontId="4" fillId="4" borderId="0" xfId="0" applyFont="1" applyFill="1" applyBorder="1"/>
    <xf numFmtId="3" fontId="4" fillId="4" borderId="0" xfId="0" applyNumberFormat="1" applyFont="1" applyFill="1" applyBorder="1" applyAlignment="1">
      <alignment horizontal="left"/>
    </xf>
    <xf numFmtId="0" fontId="0" fillId="4" borderId="4" xfId="0" applyFill="1" applyBorder="1"/>
    <xf numFmtId="14" fontId="4" fillId="4" borderId="0" xfId="0" applyNumberFormat="1" applyFont="1" applyFill="1" applyBorder="1" applyAlignment="1">
      <alignment horizontal="left"/>
    </xf>
    <xf numFmtId="0" fontId="4" fillId="4" borderId="4" xfId="0" applyFont="1" applyFill="1" applyBorder="1"/>
    <xf numFmtId="0" fontId="4" fillId="4" borderId="4" xfId="0" applyFont="1" applyFill="1" applyBorder="1" applyAlignment="1">
      <alignment horizontal="left"/>
    </xf>
    <xf numFmtId="14" fontId="4" fillId="4" borderId="4" xfId="0" applyNumberFormat="1" applyFont="1" applyFill="1" applyBorder="1" applyAlignment="1">
      <alignment horizontal="left"/>
    </xf>
    <xf numFmtId="4" fontId="0" fillId="4" borderId="1" xfId="0" applyNumberFormat="1" applyFill="1" applyBorder="1"/>
    <xf numFmtId="4" fontId="4" fillId="4" borderId="2" xfId="0" applyNumberFormat="1" applyFont="1" applyFill="1" applyBorder="1"/>
    <xf numFmtId="4" fontId="0" fillId="4" borderId="3" xfId="0" applyNumberFormat="1" applyFill="1" applyBorder="1"/>
    <xf numFmtId="4" fontId="0" fillId="4" borderId="0" xfId="0" applyNumberFormat="1" applyFill="1" applyBorder="1"/>
    <xf numFmtId="14" fontId="0" fillId="4" borderId="0" xfId="0" applyNumberFormat="1" applyFill="1" applyBorder="1" applyAlignment="1">
      <alignment horizontal="left"/>
    </xf>
    <xf numFmtId="0" fontId="9" fillId="4" borderId="13" xfId="0" applyFont="1" applyFill="1" applyBorder="1"/>
    <xf numFmtId="4" fontId="2" fillId="4" borderId="0" xfId="0" applyNumberFormat="1" applyFont="1" applyFill="1" applyBorder="1"/>
    <xf numFmtId="0" fontId="0" fillId="4" borderId="0" xfId="0" applyFill="1"/>
    <xf numFmtId="0" fontId="9" fillId="4" borderId="13" xfId="0" applyFont="1" applyFill="1" applyBorder="1" applyAlignment="1">
      <alignment vertical="top"/>
    </xf>
    <xf numFmtId="9" fontId="0" fillId="4" borderId="0" xfId="0" applyNumberFormat="1" applyFill="1" applyBorder="1"/>
    <xf numFmtId="0" fontId="11" fillId="4" borderId="0" xfId="0" applyFont="1" applyFill="1"/>
    <xf numFmtId="0" fontId="0" fillId="4" borderId="1" xfId="0" applyFill="1" applyBorder="1"/>
    <xf numFmtId="0" fontId="0" fillId="4" borderId="3" xfId="0" applyFill="1" applyBorder="1"/>
    <xf numFmtId="0" fontId="0" fillId="2" borderId="3" xfId="0" applyFill="1" applyBorder="1"/>
    <xf numFmtId="0" fontId="4" fillId="2" borderId="3" xfId="0" applyFont="1" applyFill="1" applyBorder="1"/>
    <xf numFmtId="0" fontId="4" fillId="4" borderId="3" xfId="0" applyFont="1" applyFill="1" applyBorder="1"/>
    <xf numFmtId="0" fontId="2" fillId="0" borderId="0" xfId="0" applyFont="1" applyAlignment="1">
      <alignment horizontal="left"/>
    </xf>
    <xf numFmtId="0" fontId="13" fillId="4" borderId="0" xfId="0" applyFont="1" applyFill="1"/>
    <xf numFmtId="0" fontId="9" fillId="0" borderId="0" xfId="0" applyFont="1" applyFill="1" applyAlignment="1"/>
    <xf numFmtId="14" fontId="0" fillId="3" borderId="0" xfId="0" applyNumberFormat="1" applyFill="1" applyBorder="1" applyAlignment="1">
      <alignment horizontal="left"/>
    </xf>
    <xf numFmtId="4" fontId="4" fillId="3" borderId="4" xfId="0" applyNumberFormat="1" applyFont="1" applyFill="1" applyBorder="1"/>
    <xf numFmtId="0" fontId="4" fillId="0" borderId="13" xfId="0" applyFont="1" applyFill="1" applyBorder="1" applyAlignment="1">
      <alignment horizontal="left" vertical="top" indent="1"/>
    </xf>
    <xf numFmtId="0" fontId="3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3"/>
  <sheetViews>
    <sheetView tabSelected="1" zoomScale="80" zoomScaleNormal="80" workbookViewId="0">
      <selection activeCell="B36" sqref="B36"/>
    </sheetView>
  </sheetViews>
  <sheetFormatPr defaultColWidth="9" defaultRowHeight="14.25"/>
  <cols>
    <col min="1" max="1" width="35" style="2" customWidth="1"/>
    <col min="2" max="2" width="21.77734375" style="4" customWidth="1"/>
    <col min="3" max="3" width="18.77734375" customWidth="1"/>
    <col min="4" max="4" width="31.77734375" customWidth="1"/>
    <col min="5" max="5" width="32.21875" customWidth="1"/>
    <col min="6" max="6" width="22" customWidth="1"/>
    <col min="8" max="8" width="8.77734375" style="35"/>
  </cols>
  <sheetData>
    <row r="1" spans="1:8" ht="30" customHeight="1">
      <c r="A1" s="5"/>
      <c r="B1" s="5"/>
      <c r="C1" s="5"/>
      <c r="D1" s="5"/>
      <c r="E1" s="5"/>
    </row>
    <row r="2" spans="1:8">
      <c r="A2" s="123" t="s">
        <v>93</v>
      </c>
      <c r="B2" s="123"/>
      <c r="C2" s="123"/>
      <c r="D2" s="123"/>
      <c r="E2" s="123"/>
      <c r="F2" s="92" t="s">
        <v>28</v>
      </c>
    </row>
    <row r="3" spans="1:8">
      <c r="F3" s="93">
        <v>42931</v>
      </c>
    </row>
    <row r="4" spans="1:8" ht="19.5">
      <c r="A4" s="129" t="s">
        <v>27</v>
      </c>
      <c r="B4" s="129"/>
      <c r="C4" s="129"/>
      <c r="D4" s="129"/>
      <c r="E4" s="129"/>
    </row>
    <row r="5" spans="1:8" ht="19.5">
      <c r="A5" s="1"/>
      <c r="B5" s="3"/>
      <c r="C5" s="23"/>
      <c r="D5" s="23"/>
      <c r="E5" s="23"/>
    </row>
    <row r="6" spans="1:8" ht="15" thickBot="1">
      <c r="D6" s="81"/>
    </row>
    <row r="7" spans="1:8">
      <c r="A7" s="118" t="s">
        <v>11</v>
      </c>
      <c r="B7" s="94" t="s">
        <v>0</v>
      </c>
      <c r="C7" s="95"/>
      <c r="D7" s="6"/>
      <c r="E7" s="77"/>
      <c r="F7" s="7"/>
    </row>
    <row r="8" spans="1:8">
      <c r="A8" s="119" t="s">
        <v>12</v>
      </c>
      <c r="B8" s="96" t="s">
        <v>2</v>
      </c>
      <c r="C8" s="97"/>
      <c r="D8" s="9"/>
      <c r="E8" s="9"/>
      <c r="F8" s="10"/>
    </row>
    <row r="9" spans="1:8">
      <c r="A9" s="119" t="s">
        <v>13</v>
      </c>
      <c r="B9" s="98" t="s">
        <v>1</v>
      </c>
      <c r="C9" s="97"/>
      <c r="D9" s="9"/>
      <c r="E9" s="9"/>
      <c r="F9" s="10"/>
    </row>
    <row r="10" spans="1:8">
      <c r="A10" s="119" t="s">
        <v>14</v>
      </c>
      <c r="B10" s="96" t="s">
        <v>2</v>
      </c>
      <c r="C10" s="97"/>
      <c r="D10" s="9"/>
      <c r="E10" s="9"/>
      <c r="F10" s="12"/>
    </row>
    <row r="11" spans="1:8">
      <c r="A11" s="119" t="s">
        <v>15</v>
      </c>
      <c r="B11" s="98"/>
      <c r="C11" s="97"/>
      <c r="D11" s="97" t="s">
        <v>26</v>
      </c>
      <c r="E11" s="100" t="s">
        <v>3</v>
      </c>
      <c r="F11" s="102"/>
    </row>
    <row r="12" spans="1:8">
      <c r="A12" s="119" t="s">
        <v>16</v>
      </c>
      <c r="B12" s="98"/>
      <c r="C12" s="97"/>
      <c r="D12" s="9"/>
      <c r="E12" s="11"/>
      <c r="F12" s="12"/>
    </row>
    <row r="13" spans="1:8">
      <c r="A13" s="120" t="s">
        <v>17</v>
      </c>
      <c r="B13" s="8" t="s">
        <v>90</v>
      </c>
      <c r="C13" s="9"/>
      <c r="D13" s="9"/>
      <c r="E13" s="11"/>
      <c r="F13" s="12"/>
    </row>
    <row r="14" spans="1:8">
      <c r="A14" s="121" t="s">
        <v>18</v>
      </c>
      <c r="B14" s="8" t="s">
        <v>89</v>
      </c>
      <c r="C14" s="9"/>
      <c r="D14" s="9"/>
      <c r="E14" s="11"/>
      <c r="F14" s="12"/>
    </row>
    <row r="15" spans="1:8">
      <c r="A15" s="122" t="s">
        <v>19</v>
      </c>
      <c r="B15" s="96" t="s">
        <v>81</v>
      </c>
      <c r="C15" s="97"/>
      <c r="D15" s="100" t="s">
        <v>29</v>
      </c>
      <c r="E15" s="96">
        <v>98747</v>
      </c>
      <c r="F15" s="102"/>
    </row>
    <row r="16" spans="1:8" s="20" customFormat="1">
      <c r="A16" s="122" t="s">
        <v>20</v>
      </c>
      <c r="B16" s="96" t="s">
        <v>9</v>
      </c>
      <c r="C16" s="100"/>
      <c r="D16" s="11" t="s">
        <v>78</v>
      </c>
      <c r="E16" s="11" t="s">
        <v>75</v>
      </c>
      <c r="F16" s="56"/>
      <c r="H16" s="51"/>
    </row>
    <row r="17" spans="1:8" s="20" customFormat="1">
      <c r="A17" s="121" t="s">
        <v>73</v>
      </c>
      <c r="B17" s="8" t="s">
        <v>4</v>
      </c>
      <c r="C17" s="11"/>
      <c r="D17" s="100" t="s">
        <v>91</v>
      </c>
      <c r="E17" s="103">
        <v>42926</v>
      </c>
      <c r="F17" s="104"/>
      <c r="H17" s="51"/>
    </row>
    <row r="18" spans="1:8">
      <c r="A18" s="122" t="s">
        <v>74</v>
      </c>
      <c r="B18" s="96" t="s">
        <v>10</v>
      </c>
      <c r="C18" s="97"/>
      <c r="D18" s="100" t="s">
        <v>79</v>
      </c>
      <c r="E18" s="103">
        <v>42370</v>
      </c>
      <c r="F18" s="105"/>
    </row>
    <row r="19" spans="1:8">
      <c r="A19" s="99" t="s">
        <v>21</v>
      </c>
      <c r="B19" s="101">
        <v>7000000</v>
      </c>
      <c r="C19" s="97"/>
      <c r="D19" s="100" t="s">
        <v>80</v>
      </c>
      <c r="E19" s="103">
        <v>42735</v>
      </c>
      <c r="F19" s="106"/>
    </row>
    <row r="20" spans="1:8">
      <c r="A20" s="99" t="s">
        <v>22</v>
      </c>
      <c r="B20" s="101">
        <v>1200000</v>
      </c>
      <c r="C20" s="97"/>
      <c r="D20" s="8"/>
      <c r="E20" s="13"/>
      <c r="F20" s="14"/>
    </row>
    <row r="21" spans="1:8">
      <c r="A21" s="121" t="s">
        <v>23</v>
      </c>
      <c r="B21" s="22" t="s">
        <v>5</v>
      </c>
      <c r="C21" s="9"/>
      <c r="D21" s="8"/>
      <c r="E21" s="13"/>
      <c r="F21" s="14"/>
    </row>
    <row r="22" spans="1:8">
      <c r="A22" s="121" t="s">
        <v>24</v>
      </c>
      <c r="B22" s="22" t="s">
        <v>5</v>
      </c>
      <c r="C22" s="9"/>
      <c r="D22" s="78"/>
      <c r="E22" s="79"/>
      <c r="F22" s="14"/>
    </row>
    <row r="23" spans="1:8">
      <c r="A23" s="19" t="s">
        <v>25</v>
      </c>
      <c r="B23" s="22"/>
      <c r="C23" s="9"/>
      <c r="D23" s="78"/>
      <c r="E23" s="79"/>
      <c r="F23" s="14"/>
    </row>
    <row r="24" spans="1:8">
      <c r="A24" s="19"/>
      <c r="B24" s="22"/>
      <c r="C24" s="9"/>
      <c r="D24" s="78"/>
      <c r="E24" s="79"/>
      <c r="F24" s="14"/>
    </row>
    <row r="25" spans="1:8">
      <c r="A25" s="19"/>
      <c r="B25" s="22"/>
      <c r="C25" s="9"/>
      <c r="D25" s="78"/>
      <c r="E25" s="80"/>
      <c r="F25" s="14"/>
    </row>
    <row r="26" spans="1:8" ht="15" thickBot="1">
      <c r="A26" s="21"/>
      <c r="B26" s="26"/>
      <c r="C26" s="16"/>
      <c r="D26" s="15"/>
      <c r="E26" s="17"/>
      <c r="F26" s="18"/>
    </row>
    <row r="28" spans="1:8" ht="15" thickBot="1">
      <c r="A28" s="37"/>
      <c r="B28" s="37"/>
      <c r="C28" s="37"/>
      <c r="D28" s="37"/>
      <c r="E28" s="37"/>
      <c r="F28" s="37"/>
    </row>
    <row r="29" spans="1:8">
      <c r="A29" s="107" t="s">
        <v>30</v>
      </c>
      <c r="B29" s="108" t="s">
        <v>76</v>
      </c>
      <c r="C29" s="58"/>
      <c r="D29" s="58"/>
      <c r="E29" s="58"/>
      <c r="F29" s="59"/>
    </row>
    <row r="30" spans="1:8">
      <c r="A30" s="109" t="s">
        <v>31</v>
      </c>
      <c r="B30" s="110" t="s">
        <v>6</v>
      </c>
      <c r="C30" s="60"/>
      <c r="D30" s="60"/>
      <c r="E30" s="60"/>
      <c r="F30" s="61"/>
    </row>
    <row r="31" spans="1:8">
      <c r="A31" s="109" t="s">
        <v>32</v>
      </c>
      <c r="B31" s="111">
        <v>42491</v>
      </c>
      <c r="C31" s="65" t="s">
        <v>34</v>
      </c>
      <c r="D31" s="126">
        <v>42492</v>
      </c>
      <c r="E31" s="65" t="s">
        <v>87</v>
      </c>
      <c r="F31" s="127" t="s">
        <v>88</v>
      </c>
    </row>
    <row r="32" spans="1:8">
      <c r="A32" s="109" t="s">
        <v>33</v>
      </c>
      <c r="B32" s="111" t="s">
        <v>7</v>
      </c>
      <c r="C32" s="60"/>
      <c r="D32" s="60"/>
      <c r="E32" s="60"/>
      <c r="F32" s="61"/>
    </row>
    <row r="33" spans="1:7" ht="15" thickBot="1">
      <c r="A33" s="62"/>
      <c r="B33" s="66"/>
      <c r="C33" s="63"/>
      <c r="D33" s="63"/>
      <c r="E33" s="63"/>
      <c r="F33" s="64"/>
    </row>
    <row r="34" spans="1:7">
      <c r="A34" s="37"/>
      <c r="B34" s="37"/>
      <c r="C34" s="37"/>
      <c r="D34" s="37"/>
      <c r="E34" s="37"/>
      <c r="F34" s="37"/>
    </row>
    <row r="35" spans="1:7">
      <c r="A35" s="88"/>
      <c r="B35" s="75"/>
    </row>
    <row r="36" spans="1:7">
      <c r="A36" s="27"/>
      <c r="B36" s="28"/>
    </row>
    <row r="37" spans="1:7">
      <c r="A37" s="30"/>
      <c r="B37" s="31"/>
      <c r="C37" s="32"/>
      <c r="D37" s="33" t="s">
        <v>35</v>
      </c>
      <c r="E37" s="33"/>
      <c r="F37" s="33"/>
      <c r="G37" s="32"/>
    </row>
    <row r="38" spans="1:7">
      <c r="A38" s="34"/>
      <c r="B38" s="28"/>
      <c r="C38" s="35"/>
      <c r="D38" s="35"/>
      <c r="E38" s="35"/>
      <c r="F38" s="35"/>
      <c r="G38" s="35"/>
    </row>
    <row r="39" spans="1:7">
      <c r="A39" s="36" t="s">
        <v>8</v>
      </c>
      <c r="B39" s="28"/>
      <c r="C39" s="35"/>
      <c r="D39" s="35"/>
      <c r="E39" s="35"/>
      <c r="F39" s="37"/>
      <c r="G39" s="35"/>
    </row>
    <row r="40" spans="1:7">
      <c r="A40" s="36"/>
      <c r="B40" s="28"/>
      <c r="C40" s="35"/>
      <c r="D40" s="35"/>
      <c r="E40" s="35"/>
      <c r="F40" s="37"/>
      <c r="G40" s="35"/>
    </row>
    <row r="41" spans="1:7">
      <c r="A41" s="112" t="s">
        <v>36</v>
      </c>
      <c r="B41" s="31"/>
      <c r="C41" s="32"/>
      <c r="D41" s="113">
        <f>D43+D50</f>
        <v>5000000</v>
      </c>
      <c r="E41" s="37"/>
      <c r="F41" s="37"/>
      <c r="G41" s="35"/>
    </row>
    <row r="42" spans="1:7">
      <c r="A42" s="34" t="s">
        <v>37</v>
      </c>
      <c r="B42" s="28"/>
      <c r="C42" s="35"/>
      <c r="D42" s="37"/>
      <c r="E42" s="37"/>
      <c r="F42" s="37"/>
      <c r="G42" s="35"/>
    </row>
    <row r="43" spans="1:7">
      <c r="A43" s="36" t="s">
        <v>38</v>
      </c>
      <c r="B43" s="31"/>
      <c r="C43" s="32"/>
      <c r="D43" s="45">
        <f>SUM(D44:D48)</f>
        <v>4000000</v>
      </c>
      <c r="E43" s="37"/>
      <c r="F43" s="37"/>
      <c r="G43" s="35"/>
    </row>
    <row r="44" spans="1:7">
      <c r="A44" s="114" t="s">
        <v>39</v>
      </c>
      <c r="B44" s="28"/>
      <c r="C44" s="35"/>
      <c r="D44" s="110">
        <v>4000000</v>
      </c>
      <c r="E44" s="37"/>
      <c r="F44" s="37"/>
      <c r="G44" s="35"/>
    </row>
    <row r="45" spans="1:7">
      <c r="A45" s="69" t="s">
        <v>40</v>
      </c>
      <c r="B45" s="28"/>
      <c r="C45" s="35"/>
      <c r="D45" s="37"/>
      <c r="E45" s="37"/>
      <c r="F45" s="37"/>
      <c r="G45" s="35"/>
    </row>
    <row r="46" spans="1:7">
      <c r="A46" t="s">
        <v>41</v>
      </c>
      <c r="B46" s="28"/>
      <c r="C46" s="35"/>
      <c r="D46" s="37"/>
      <c r="E46" s="37"/>
      <c r="F46" s="37"/>
      <c r="G46" s="35"/>
    </row>
    <row r="47" spans="1:7">
      <c r="A47" t="s">
        <v>42</v>
      </c>
      <c r="B47" s="28"/>
      <c r="C47" s="35"/>
      <c r="D47" s="35"/>
      <c r="E47" s="37"/>
      <c r="F47" s="37"/>
      <c r="G47" s="35"/>
    </row>
    <row r="48" spans="1:7">
      <c r="A48" s="117" t="s">
        <v>82</v>
      </c>
      <c r="B48" s="28"/>
      <c r="C48" s="35"/>
      <c r="D48" s="110"/>
      <c r="E48" s="37"/>
      <c r="F48" s="37"/>
      <c r="G48" s="35"/>
    </row>
    <row r="49" spans="1:7">
      <c r="A49"/>
      <c r="B49" s="28"/>
      <c r="C49" s="35"/>
      <c r="D49" s="37"/>
      <c r="E49" s="37"/>
      <c r="F49" s="37"/>
      <c r="G49" s="35"/>
    </row>
    <row r="50" spans="1:7">
      <c r="A50" s="50" t="s">
        <v>43</v>
      </c>
      <c r="B50" s="31"/>
      <c r="C50" s="32"/>
      <c r="D50" s="45">
        <f>SUM(D51:D55)</f>
        <v>1000000</v>
      </c>
      <c r="E50" s="37"/>
      <c r="F50" s="37"/>
      <c r="G50" s="35"/>
    </row>
    <row r="51" spans="1:7">
      <c r="A51" s="114" t="s">
        <v>44</v>
      </c>
      <c r="B51" s="28"/>
      <c r="C51" s="35"/>
      <c r="D51" s="110">
        <v>1000000</v>
      </c>
      <c r="E51" s="37"/>
      <c r="F51" s="37"/>
      <c r="G51" s="35"/>
    </row>
    <row r="52" spans="1:7">
      <c r="A52" s="70" t="s">
        <v>45</v>
      </c>
      <c r="B52" s="28"/>
      <c r="C52" s="35"/>
      <c r="D52" s="37"/>
      <c r="E52" s="37"/>
      <c r="F52" s="37"/>
      <c r="G52" s="35"/>
    </row>
    <row r="53" spans="1:7">
      <c r="A53" s="20" t="s">
        <v>46</v>
      </c>
      <c r="B53" s="28"/>
      <c r="C53" s="35"/>
      <c r="D53" s="37"/>
      <c r="E53" s="37"/>
      <c r="F53" s="37"/>
      <c r="G53" s="35"/>
    </row>
    <row r="54" spans="1:7">
      <c r="A54" t="s">
        <v>47</v>
      </c>
      <c r="B54" s="28"/>
      <c r="C54" s="35"/>
      <c r="D54" s="37"/>
      <c r="E54" s="37"/>
      <c r="F54" s="37"/>
      <c r="G54" s="35"/>
    </row>
    <row r="55" spans="1:7">
      <c r="A55" s="114" t="s">
        <v>86</v>
      </c>
      <c r="B55" s="28"/>
      <c r="C55" s="35"/>
      <c r="D55" s="110"/>
      <c r="E55" s="37"/>
      <c r="F55" s="37"/>
      <c r="G55" s="35"/>
    </row>
    <row r="56" spans="1:7">
      <c r="A56" s="34"/>
      <c r="B56" s="28"/>
      <c r="C56" s="35"/>
      <c r="D56" s="37"/>
      <c r="E56" s="37"/>
      <c r="F56" s="37"/>
      <c r="G56" s="35"/>
    </row>
    <row r="57" spans="1:7">
      <c r="A57" s="49" t="s">
        <v>48</v>
      </c>
      <c r="B57" s="38"/>
      <c r="C57" s="39"/>
      <c r="D57" s="40"/>
      <c r="E57" s="40"/>
      <c r="F57" s="40"/>
      <c r="G57" s="35"/>
    </row>
    <row r="58" spans="1:7">
      <c r="A58" s="42"/>
      <c r="B58" s="28"/>
      <c r="C58" s="35"/>
      <c r="D58" s="37"/>
      <c r="E58" s="37"/>
      <c r="F58" s="37"/>
      <c r="G58" s="35"/>
    </row>
    <row r="59" spans="1:7">
      <c r="A59" s="115" t="s">
        <v>49</v>
      </c>
      <c r="B59" s="31"/>
      <c r="C59" s="32"/>
      <c r="D59" s="113">
        <f>D61+D68</f>
        <v>3800000</v>
      </c>
      <c r="E59" s="37"/>
      <c r="F59" s="51" t="s">
        <v>53</v>
      </c>
      <c r="G59" s="35"/>
    </row>
    <row r="60" spans="1:7">
      <c r="A60" s="34" t="s">
        <v>50</v>
      </c>
      <c r="B60" s="71"/>
      <c r="C60" s="35"/>
      <c r="D60" s="37"/>
      <c r="E60" s="37"/>
      <c r="F60" s="37"/>
      <c r="G60" s="35"/>
    </row>
    <row r="61" spans="1:7">
      <c r="A61" s="36" t="s">
        <v>38</v>
      </c>
      <c r="B61" s="31"/>
      <c r="C61" s="32"/>
      <c r="D61" s="45">
        <f>SUM(D62:D66)</f>
        <v>2800000</v>
      </c>
      <c r="E61" s="37"/>
      <c r="F61" s="37"/>
      <c r="G61" s="35"/>
    </row>
    <row r="62" spans="1:7">
      <c r="A62" s="114" t="s">
        <v>39</v>
      </c>
      <c r="B62" s="28"/>
      <c r="C62" s="35"/>
      <c r="D62" s="110">
        <f>D44-1200000</f>
        <v>2800000</v>
      </c>
      <c r="E62" s="37"/>
      <c r="F62" s="37"/>
      <c r="G62" s="35"/>
    </row>
    <row r="63" spans="1:7">
      <c r="A63" s="69" t="s">
        <v>40</v>
      </c>
      <c r="B63" s="28"/>
      <c r="C63" s="35"/>
      <c r="D63" s="37"/>
      <c r="E63" s="37"/>
      <c r="F63" s="37"/>
      <c r="G63" s="35"/>
    </row>
    <row r="64" spans="1:7">
      <c r="A64" t="s">
        <v>41</v>
      </c>
      <c r="B64" s="28"/>
      <c r="C64" s="35"/>
      <c r="D64" s="37"/>
      <c r="E64" s="37"/>
      <c r="F64" s="37"/>
      <c r="G64" s="35"/>
    </row>
    <row r="65" spans="1:7">
      <c r="A65" t="s">
        <v>42</v>
      </c>
      <c r="B65" s="28"/>
      <c r="C65" s="35"/>
      <c r="D65" s="37"/>
      <c r="E65" s="37"/>
      <c r="F65" s="37"/>
      <c r="G65" s="35"/>
    </row>
    <row r="66" spans="1:7">
      <c r="A66" s="117" t="s">
        <v>82</v>
      </c>
      <c r="B66" s="28"/>
      <c r="C66" s="35"/>
      <c r="D66" s="37"/>
      <c r="E66" s="37"/>
      <c r="F66" s="37"/>
      <c r="G66" s="35"/>
    </row>
    <row r="67" spans="1:7">
      <c r="A67"/>
      <c r="B67" s="28"/>
      <c r="C67" s="35"/>
      <c r="D67" s="37"/>
      <c r="E67" s="37"/>
      <c r="F67" s="37"/>
      <c r="G67" s="35"/>
    </row>
    <row r="68" spans="1:7">
      <c r="A68" s="50" t="s">
        <v>43</v>
      </c>
      <c r="B68" s="31"/>
      <c r="C68" s="32"/>
      <c r="D68" s="45">
        <f>SUM(D69:D73)</f>
        <v>1000000</v>
      </c>
      <c r="E68" s="37"/>
      <c r="F68" s="37"/>
      <c r="G68" s="35"/>
    </row>
    <row r="69" spans="1:7">
      <c r="A69" s="114" t="s">
        <v>44</v>
      </c>
      <c r="B69" s="28"/>
      <c r="C69" s="35"/>
      <c r="D69" s="110">
        <v>1000000</v>
      </c>
      <c r="E69" s="37"/>
      <c r="F69" s="37"/>
      <c r="G69" s="35"/>
    </row>
    <row r="70" spans="1:7">
      <c r="A70" s="70" t="s">
        <v>45</v>
      </c>
      <c r="B70" s="28"/>
      <c r="C70" s="35"/>
      <c r="D70" s="37"/>
      <c r="E70" s="37"/>
      <c r="F70" s="37"/>
      <c r="G70" s="35"/>
    </row>
    <row r="71" spans="1:7">
      <c r="A71" s="20" t="s">
        <v>46</v>
      </c>
      <c r="B71" s="28"/>
      <c r="C71" s="35"/>
      <c r="D71" s="37"/>
      <c r="E71" s="37"/>
      <c r="F71" s="37"/>
      <c r="G71" s="35"/>
    </row>
    <row r="72" spans="1:7">
      <c r="A72" t="s">
        <v>47</v>
      </c>
      <c r="B72" s="28"/>
      <c r="C72" s="35"/>
      <c r="D72" s="37"/>
      <c r="E72" s="37"/>
      <c r="F72" s="37"/>
      <c r="G72" s="35"/>
    </row>
    <row r="73" spans="1:7">
      <c r="A73" s="114" t="s">
        <v>86</v>
      </c>
      <c r="B73" s="28"/>
      <c r="C73" s="35"/>
      <c r="D73" s="110"/>
      <c r="E73" s="37"/>
      <c r="F73" s="37"/>
      <c r="G73" s="35"/>
    </row>
    <row r="74" spans="1:7">
      <c r="A74" s="41"/>
      <c r="B74" s="28"/>
      <c r="C74" s="35"/>
      <c r="D74" s="37"/>
      <c r="E74" s="37"/>
      <c r="F74" s="37"/>
      <c r="G74" s="35"/>
    </row>
    <row r="75" spans="1:7">
      <c r="A75" s="41"/>
      <c r="B75" s="28"/>
      <c r="C75" s="35"/>
      <c r="D75" s="37"/>
      <c r="E75" s="37"/>
      <c r="F75" s="37"/>
      <c r="G75" s="35"/>
    </row>
    <row r="76" spans="1:7">
      <c r="A76" s="72"/>
      <c r="B76" s="38"/>
      <c r="C76" s="39"/>
      <c r="D76" s="44"/>
      <c r="E76" s="40"/>
      <c r="F76" s="40"/>
      <c r="G76" s="35"/>
    </row>
    <row r="77" spans="1:7">
      <c r="A77" s="115" t="s">
        <v>85</v>
      </c>
      <c r="B77" s="28"/>
      <c r="C77" s="116">
        <v>0.4</v>
      </c>
      <c r="D77" s="37">
        <f>D75*$C$77</f>
        <v>0</v>
      </c>
      <c r="E77" s="67" t="s">
        <v>51</v>
      </c>
      <c r="F77" s="68" t="s">
        <v>52</v>
      </c>
      <c r="G77" s="35"/>
    </row>
    <row r="78" spans="1:7">
      <c r="A78" s="41"/>
      <c r="B78" s="28"/>
      <c r="C78" s="47"/>
      <c r="D78" s="37"/>
      <c r="E78" s="37"/>
      <c r="F78" s="37"/>
      <c r="G78" s="35"/>
    </row>
    <row r="79" spans="1:7">
      <c r="A79" s="36" t="s">
        <v>38</v>
      </c>
      <c r="B79" s="31"/>
      <c r="C79" s="32"/>
      <c r="D79" s="45">
        <f>SUM(D80:D84)</f>
        <v>1120000</v>
      </c>
      <c r="E79" s="89">
        <v>500000</v>
      </c>
      <c r="F79" s="113">
        <f>D79-E79</f>
        <v>620000</v>
      </c>
      <c r="G79" s="35"/>
    </row>
    <row r="80" spans="1:7">
      <c r="A80" s="114" t="s">
        <v>39</v>
      </c>
      <c r="B80" s="28"/>
      <c r="C80" s="35"/>
      <c r="D80" s="37">
        <f>D62*C77</f>
        <v>1120000</v>
      </c>
      <c r="E80" s="37"/>
      <c r="F80" s="89"/>
      <c r="G80" s="35"/>
    </row>
    <row r="81" spans="1:8">
      <c r="A81" s="69" t="s">
        <v>40</v>
      </c>
      <c r="B81" s="28"/>
      <c r="C81" s="35"/>
      <c r="D81" s="37"/>
      <c r="E81" s="37"/>
      <c r="F81" s="89"/>
      <c r="G81" s="35"/>
    </row>
    <row r="82" spans="1:8">
      <c r="A82" t="s">
        <v>41</v>
      </c>
      <c r="B82" s="28"/>
      <c r="C82" s="35"/>
      <c r="D82" s="37"/>
      <c r="E82" s="37"/>
      <c r="F82" s="89"/>
      <c r="G82" s="35"/>
    </row>
    <row r="83" spans="1:8">
      <c r="A83" t="s">
        <v>42</v>
      </c>
      <c r="B83" s="28"/>
      <c r="C83" s="35"/>
      <c r="D83" s="37"/>
      <c r="E83" s="37"/>
      <c r="F83" s="89"/>
      <c r="G83" s="35"/>
    </row>
    <row r="84" spans="1:8">
      <c r="A84" s="117" t="s">
        <v>82</v>
      </c>
      <c r="B84" s="28"/>
      <c r="C84" s="35"/>
      <c r="D84" s="37"/>
      <c r="E84" s="37"/>
      <c r="F84" s="89"/>
      <c r="G84" s="35"/>
    </row>
    <row r="85" spans="1:8">
      <c r="A85" s="57"/>
      <c r="B85" s="28"/>
      <c r="C85" s="35"/>
      <c r="D85" s="37"/>
      <c r="E85" s="37"/>
      <c r="F85" s="89"/>
      <c r="G85" s="35"/>
    </row>
    <row r="86" spans="1:8">
      <c r="A86" s="50" t="s">
        <v>43</v>
      </c>
      <c r="B86" s="31"/>
      <c r="C86" s="32"/>
      <c r="D86" s="45">
        <f>SUM(D87:D91)</f>
        <v>400000</v>
      </c>
      <c r="E86" s="37"/>
      <c r="F86" s="89"/>
      <c r="G86" s="35"/>
    </row>
    <row r="87" spans="1:8">
      <c r="A87" s="70" t="s">
        <v>44</v>
      </c>
      <c r="B87" s="28"/>
      <c r="C87" s="35"/>
      <c r="D87" s="37">
        <f>D69*C77</f>
        <v>400000</v>
      </c>
      <c r="E87" s="37"/>
      <c r="F87" s="89"/>
      <c r="G87" s="35"/>
    </row>
    <row r="88" spans="1:8">
      <c r="A88" s="70" t="s">
        <v>45</v>
      </c>
      <c r="B88" s="28"/>
      <c r="C88" s="35"/>
      <c r="D88" s="37"/>
      <c r="E88" s="37"/>
      <c r="F88" s="89"/>
      <c r="G88" s="35"/>
    </row>
    <row r="89" spans="1:8">
      <c r="A89" s="20" t="s">
        <v>46</v>
      </c>
      <c r="B89" s="28"/>
      <c r="C89" s="35"/>
      <c r="D89" s="37"/>
      <c r="E89" s="37"/>
      <c r="F89" s="89"/>
      <c r="G89" s="35"/>
    </row>
    <row r="90" spans="1:8">
      <c r="A90" t="s">
        <v>47</v>
      </c>
      <c r="B90" s="28"/>
      <c r="C90" s="35"/>
      <c r="D90" s="37"/>
      <c r="E90" s="37"/>
      <c r="F90" s="89"/>
      <c r="G90" s="35"/>
    </row>
    <row r="91" spans="1:8" ht="15" thickBot="1">
      <c r="A91" s="57" t="s">
        <v>86</v>
      </c>
      <c r="B91" s="28"/>
      <c r="C91" s="35"/>
      <c r="D91" s="37"/>
      <c r="E91" s="46"/>
      <c r="F91" s="90"/>
      <c r="G91" s="35"/>
    </row>
    <row r="92" spans="1:8" ht="15" thickTop="1">
      <c r="A92" s="43"/>
      <c r="B92" s="28"/>
      <c r="C92" s="35"/>
      <c r="D92" s="37"/>
      <c r="E92" s="37"/>
      <c r="F92" s="89"/>
      <c r="G92" s="35"/>
    </row>
    <row r="93" spans="1:8" s="50" customFormat="1">
      <c r="A93" s="124" t="s">
        <v>77</v>
      </c>
      <c r="B93" s="31"/>
      <c r="C93" s="32"/>
      <c r="D93" s="45">
        <v>300000</v>
      </c>
      <c r="E93" s="45">
        <v>150000</v>
      </c>
      <c r="F93" s="113">
        <f>D93-E93</f>
        <v>150000</v>
      </c>
      <c r="G93" s="32"/>
      <c r="H93" s="32"/>
    </row>
    <row r="94" spans="1:8">
      <c r="A94" s="43"/>
      <c r="B94" s="28"/>
      <c r="C94" s="35"/>
      <c r="D94" s="37"/>
      <c r="E94" s="37"/>
      <c r="F94" s="37"/>
      <c r="G94" s="35"/>
    </row>
    <row r="95" spans="1:8" s="50" customFormat="1">
      <c r="A95" s="52" t="s">
        <v>54</v>
      </c>
      <c r="B95" s="53"/>
      <c r="C95" s="54"/>
      <c r="D95" s="55"/>
      <c r="E95" s="55"/>
      <c r="F95" s="91">
        <f>F79-F93</f>
        <v>470000</v>
      </c>
      <c r="G95" s="54"/>
      <c r="H95" s="32"/>
    </row>
    <row r="99" spans="1:8">
      <c r="A99" s="76" t="s">
        <v>84</v>
      </c>
    </row>
    <row r="100" spans="1:8">
      <c r="A100" s="24" t="s">
        <v>55</v>
      </c>
    </row>
    <row r="101" spans="1:8">
      <c r="A101" s="2" t="s">
        <v>56</v>
      </c>
    </row>
    <row r="102" spans="1:8">
      <c r="A102" s="2" t="s">
        <v>57</v>
      </c>
    </row>
    <row r="104" spans="1:8" s="20" customFormat="1">
      <c r="A104" s="125" t="s">
        <v>92</v>
      </c>
      <c r="B104" s="25"/>
      <c r="H104" s="51"/>
    </row>
    <row r="105" spans="1:8">
      <c r="A105" s="82" t="s">
        <v>58</v>
      </c>
      <c r="B105" s="28"/>
    </row>
    <row r="106" spans="1:8">
      <c r="A106" s="82" t="s">
        <v>59</v>
      </c>
      <c r="B106" s="28"/>
    </row>
    <row r="107" spans="1:8">
      <c r="A107" s="82" t="s">
        <v>60</v>
      </c>
      <c r="B107" s="28"/>
    </row>
    <row r="108" spans="1:8">
      <c r="A108" s="83" t="s">
        <v>61</v>
      </c>
      <c r="B108" s="28"/>
    </row>
    <row r="109" spans="1:8">
      <c r="A109" s="83" t="s">
        <v>62</v>
      </c>
      <c r="B109" s="28"/>
    </row>
    <row r="110" spans="1:8">
      <c r="A110" s="83" t="s">
        <v>66</v>
      </c>
      <c r="B110" s="28"/>
    </row>
    <row r="111" spans="1:8">
      <c r="A111" s="83" t="s">
        <v>63</v>
      </c>
      <c r="B111" s="28"/>
      <c r="F111" s="57"/>
    </row>
    <row r="112" spans="1:8">
      <c r="A112" s="83" t="s">
        <v>64</v>
      </c>
      <c r="B112" s="28"/>
      <c r="F112" s="57"/>
    </row>
    <row r="113" spans="1:6">
      <c r="A113" s="84" t="s">
        <v>65</v>
      </c>
      <c r="B113" s="28"/>
      <c r="F113" s="57"/>
    </row>
    <row r="114" spans="1:6" ht="71.25">
      <c r="A114" s="128" t="s">
        <v>83</v>
      </c>
      <c r="B114" s="29" t="s">
        <v>71</v>
      </c>
      <c r="C114" s="48"/>
      <c r="F114" s="73"/>
    </row>
    <row r="115" spans="1:6">
      <c r="A115" s="85" t="s">
        <v>72</v>
      </c>
      <c r="B115" s="28"/>
      <c r="F115" s="57"/>
    </row>
    <row r="116" spans="1:6">
      <c r="A116" s="85" t="s">
        <v>67</v>
      </c>
      <c r="B116" s="28"/>
      <c r="F116" s="57"/>
    </row>
    <row r="117" spans="1:6">
      <c r="A117" s="86" t="s">
        <v>68</v>
      </c>
      <c r="B117" s="28"/>
    </row>
    <row r="118" spans="1:6">
      <c r="A118" s="87" t="s">
        <v>70</v>
      </c>
      <c r="B118" s="28"/>
      <c r="D118" s="20"/>
    </row>
    <row r="119" spans="1:6">
      <c r="A119" s="87" t="s">
        <v>69</v>
      </c>
      <c r="B119" s="28"/>
    </row>
    <row r="120" spans="1:6">
      <c r="A120" s="74"/>
    </row>
    <row r="122" spans="1:6">
      <c r="A122" s="114" t="s">
        <v>94</v>
      </c>
      <c r="B122" s="114"/>
    </row>
    <row r="123" spans="1:6">
      <c r="A123" s="24"/>
    </row>
  </sheetData>
  <mergeCells count="1">
    <mergeCell ref="A4:E4"/>
  </mergeCells>
  <pageMargins left="0.7" right="0.7" top="0.75" bottom="0.75" header="0.3" footer="0.3"/>
  <pageSetup paperSize="8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3EC9E3-15B0-48B6-B601-91E0EA3DD168}">
  <ds:schemaRefs>
    <ds:schemaRef ds:uri="147cc774-c882-4083-a59a-a91696afb8dd"/>
    <ds:schemaRef ds:uri="http://schemas.microsoft.com/office/2006/documentManagement/types"/>
    <ds:schemaRef ds:uri="http://purl.org/dc/dcmitype/"/>
    <ds:schemaRef ds:uri="http://schemas.microsoft.com/office/infopath/2007/PartnerControls"/>
    <ds:schemaRef ds:uri="d6b3294d-d0ac-402f-8738-58b01d6ec124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Demande paiement de sinistre</vt:lpstr>
      <vt:lpstr>'Demande paiement de sinistre'!Print_Area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2021-10-08T10:12:35Z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2021-10-08T10:12:35Z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